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352C7D42-F503-4066-9BF2-21BCEF0A1B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AH11" i="1" s="1"/>
  <c r="AJ11" i="1" s="1"/>
  <c r="AL11" i="1" s="1"/>
  <c r="AC10" i="1"/>
  <c r="AF10" i="1" s="1"/>
  <c r="AH10" i="1" l="1"/>
  <c r="AJ10" i="1" s="1"/>
  <c r="AL10" i="1" s="1"/>
  <c r="AL12" i="1" s="1"/>
  <c r="AG11" i="1"/>
  <c r="AG10" i="1"/>
</calcChain>
</file>

<file path=xl/sharedStrings.xml><?xml version="1.0" encoding="utf-8"?>
<sst xmlns="http://schemas.openxmlformats.org/spreadsheetml/2006/main" count="62" uniqueCount="56">
  <si>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</si>
  <si>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</si>
  <si>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</si>
  <si>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สมคิด เพ็งแจ่มศรี    เลขที่ 66/1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</si>
  <si>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</si>
  <si>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</si>
  <si>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</si>
  <si>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</si>
  <si>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</si>
  <si>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</si>
  <si>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</si>
  <si>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</si>
  <si>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</si>
  <si>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</si>
  <si>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</si>
  <si>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</si>
  <si>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</si>
  <si>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</si>
  <si>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</si>
  <si>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</si>
  <si>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</si>
  <si>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</si>
  <si>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</si>
  <si>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</si>
  <si>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</si>
  <si>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</si>
  <si>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</si>
  <si>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</si>
  <si>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</si>
  <si>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</si>
  <si>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</si>
  <si>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</si>
  <si>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</si>
  <si>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</si>
  <si>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</si>
  <si>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</si>
  <si>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</si>
  <si>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</si>
  <si>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</si>
  <si>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</si>
  <si>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ส714/6127</t>
  </si>
  <si>
    <t>3150600072456</t>
  </si>
  <si>
    <t>นางสาว สมคิด เพ็งแจ่มศรี</t>
  </si>
  <si>
    <t>66/1 ม.3ท่าช้าง วิเศษชัยชาญ อ่างทอง</t>
  </si>
  <si>
    <t>09H026/-B001</t>
  </si>
  <si>
    <t>100|ประเภทบ้านเดี่ยว(65)</t>
  </si>
  <si>
    <t>ไม้</t>
  </si>
  <si>
    <t>ใช้เอง-(2-1)</t>
  </si>
  <si>
    <t>บ้านพักอาศัย,บ้านพักอาศัย</t>
  </si>
  <si>
    <t xml:space="preserve">ให้เช่า-อื่นๆ </t>
  </si>
  <si>
    <t>ร้านของชำ</t>
  </si>
  <si>
    <t xml:space="preserve"> รวม </t>
  </si>
  <si>
    <t xml:space="preserve"> ** ปีภาษี 2565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</si>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</sst>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M14" sqref="M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174</v>
      </c>
      <c r="AA10" s="49">
        <v>90.63</v>
      </c>
      <c r="AB10" s="52">
        <v>6650</v>
      </c>
      <c r="AC10" s="52">
        <f>Z10*AB10</f>
        <v>1157100</v>
      </c>
      <c r="AD10" s="50">
        <v>38</v>
      </c>
      <c r="AE10" s="50">
        <v>93</v>
      </c>
      <c r="AF10" s="52">
        <f>(AC10*(100-AE10))/100</f>
        <v>80997</v>
      </c>
      <c r="AG10" s="52">
        <f>SUM(AF10:AF11)+P10</f>
        <v>89376</v>
      </c>
      <c r="AH10" s="52">
        <f>AF10</f>
        <v>80997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49</v>
      </c>
      <c r="Z11" s="52">
        <v>18</v>
      </c>
      <c r="AA11" s="49">
        <v>9.3800000000000008</v>
      </c>
      <c r="AB11" s="52">
        <v>6650</v>
      </c>
      <c r="AC11" s="52">
        <f>Z11*AB11</f>
        <v>119700</v>
      </c>
      <c r="AD11" s="50">
        <v>38</v>
      </c>
      <c r="AE11" s="50">
        <v>93</v>
      </c>
      <c r="AF11" s="52">
        <f>(AC11*(100-AE11))/100</f>
        <v>8379</v>
      </c>
      <c r="AG11" s="52">
        <f>SUM(AF10:AF11)+P10</f>
        <v>89376</v>
      </c>
      <c r="AH11" s="52">
        <f>AF11</f>
        <v>8379</v>
      </c>
      <c r="AI11" s="52">
        <v>0</v>
      </c>
      <c r="AJ11" s="52">
        <f>IF((AI11-AH11) &gt; 1,0,IF((AI11-AH11)&lt;0,AH11-AI11,AI11-AH11))</f>
        <v>8379</v>
      </c>
      <c r="AK11" s="52">
        <v>0.3</v>
      </c>
      <c r="AL11" s="52">
        <f>ROUND(AJ11*(AK11/100),2)</f>
        <v>25.14</v>
      </c>
      <c r="AM11" s="7" t="s">
        <v>50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51</v>
      </c>
      <c r="AL12" s="52">
        <f>SUM(AL10:AL11)</f>
        <v>25.14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55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54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2022-03-03T08:01:04Z</dcterms:modified>
  <cp:category/>
</cp:coreProperties>
</file>